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1" sheetId="3" r:id="rId1"/>
  </sheets>
  <calcPr calcId="145621"/>
</workbook>
</file>

<file path=xl/calcChain.xml><?xml version="1.0" encoding="utf-8"?>
<calcChain xmlns="http://schemas.openxmlformats.org/spreadsheetml/2006/main">
  <c r="F33" i="3" l="1"/>
  <c r="F31" i="3"/>
  <c r="F34" i="3" l="1"/>
  <c r="F16" i="3"/>
  <c r="G16" i="3"/>
  <c r="E16" i="3"/>
  <c r="E3" i="3"/>
  <c r="F40" i="3"/>
  <c r="F39" i="3"/>
  <c r="F35" i="3"/>
  <c r="G10" i="3"/>
  <c r="F10" i="3"/>
  <c r="E10" i="3"/>
  <c r="F38" i="3" l="1"/>
  <c r="F41" i="3" s="1"/>
</calcChain>
</file>

<file path=xl/sharedStrings.xml><?xml version="1.0" encoding="utf-8"?>
<sst xmlns="http://schemas.openxmlformats.org/spreadsheetml/2006/main" count="44" uniqueCount="43">
  <si>
    <t>в управлении с 01.10.2011г</t>
  </si>
  <si>
    <t>Услуги</t>
  </si>
  <si>
    <t>начислено</t>
  </si>
  <si>
    <t>оплачено</t>
  </si>
  <si>
    <t>задолженность с нарастающим итогом с 01.10.2011г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</si>
  <si>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</si>
  <si>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</si>
  <si>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</si>
  <si>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</si>
  <si>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</si>
  <si>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</si>
  <si>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</si>
  <si>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</si>
  <si>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</si>
  <si>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</si>
  <si>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</si>
  <si>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</si>
  <si>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</si>
  <si>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</si>
  <si>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</si>
  <si>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</si>
  <si>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</si>
  <si>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</si>
  <si>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</si>
  <si>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</si>
  <si>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</si>
  <si>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</si>
  <si>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</si>
  <si>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</si>
  <si>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</si>
  <si>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</si>
  <si>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</si>
  <si>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</si>
  <si>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</si>
  <si>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</si>
  <si>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</si>
  <si>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</si>
  <si>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</si>
  <si>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</si>
  <si>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</si>
  <si>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перед собственниками дома по адресу: Аэропорт,1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</si>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</sst>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3" fillId="0" borderId="0" xfId="0" applyFont="1" applyFill="1"/>
    <xf numFmtId="4" fontId="5" fillId="0" borderId="5" xfId="0" applyNumberFormat="1" applyFont="1" applyBorder="1" applyAlignment="1">
      <alignment horizontal="center" vertical="center"/>
    </xf>
    <xf numFmtId="4" fontId="11" fillId="0" borderId="5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 wrapText="1"/>
    </xf>
    <xf numFmtId="4" fontId="10" fillId="0" borderId="0" xfId="1" applyNumberFormat="1" applyFont="1" applyFill="1" applyBorder="1" applyAlignment="1">
      <alignment horizontal="center" vertical="center"/>
    </xf>
    <xf numFmtId="4" fontId="9" fillId="0" borderId="0" xfId="1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4" fontId="3" fillId="0" borderId="0" xfId="0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6" fillId="0" borderId="5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4" fontId="12" fillId="0" borderId="0" xfId="0" applyNumberFormat="1" applyFont="1" applyFill="1" applyAlignment="1">
      <alignment horizontal="center"/>
    </xf>
    <xf numFmtId="4" fontId="2" fillId="0" borderId="5" xfId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4" fontId="5" fillId="0" borderId="10" xfId="0" applyNumberFormat="1" applyFont="1" applyBorder="1" applyAlignment="1">
      <alignment horizontal="center"/>
    </xf>
    <xf numFmtId="4" fontId="5" fillId="0" borderId="12" xfId="0" applyNumberFormat="1" applyFont="1" applyBorder="1" applyAlignment="1">
      <alignment horizontal="center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zoomScale="80" zoomScaleNormal="80" workbookViewId="0">
      <selection activeCell="G29" sqref="G29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24" customWidth="1"/>
    <col min="6" max="6" width="15.28515625" style="24" customWidth="1"/>
    <col min="7" max="7" width="20.140625" style="24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4" t="s">
        <v>41</v>
      </c>
      <c r="B1" s="34"/>
      <c r="C1" s="34"/>
      <c r="D1" s="34"/>
      <c r="E1" s="34"/>
      <c r="F1" s="34"/>
      <c r="G1" s="35"/>
    </row>
    <row r="2" spans="1:8" ht="16.5" customHeight="1" x14ac:dyDescent="0.2">
      <c r="A2" s="34" t="s">
        <v>40</v>
      </c>
      <c r="B2" s="36"/>
      <c r="C2" s="36"/>
      <c r="D2" s="36"/>
      <c r="E2" s="36"/>
      <c r="F2" s="36"/>
      <c r="G2" s="36"/>
    </row>
    <row r="3" spans="1:8" ht="16.5" hidden="1" customHeight="1" x14ac:dyDescent="0.2">
      <c r="A3" s="37" t="s">
        <v>35</v>
      </c>
      <c r="B3" s="38"/>
      <c r="C3" s="38"/>
      <c r="D3" s="38"/>
      <c r="E3" s="17">
        <f>E4+E5</f>
        <v>987.39</v>
      </c>
      <c r="F3" s="18" t="s">
        <v>36</v>
      </c>
      <c r="G3" s="18"/>
    </row>
    <row r="4" spans="1:8" ht="16.5" hidden="1" customHeight="1" x14ac:dyDescent="0.2">
      <c r="A4" s="37" t="s">
        <v>37</v>
      </c>
      <c r="B4" s="38"/>
      <c r="C4" s="38"/>
      <c r="D4" s="38"/>
      <c r="E4" s="17">
        <v>987.39</v>
      </c>
      <c r="F4" s="18" t="s">
        <v>36</v>
      </c>
      <c r="G4" s="18"/>
    </row>
    <row r="5" spans="1:8" ht="16.5" hidden="1" customHeight="1" x14ac:dyDescent="0.2">
      <c r="A5" s="37" t="s">
        <v>38</v>
      </c>
      <c r="B5" s="38"/>
      <c r="C5" s="38"/>
      <c r="D5" s="38"/>
      <c r="E5" s="17">
        <v>0</v>
      </c>
      <c r="F5" s="18" t="s">
        <v>39</v>
      </c>
      <c r="G5" s="18"/>
    </row>
    <row r="6" spans="1:8" ht="16.5" customHeight="1" x14ac:dyDescent="0.2">
      <c r="A6" s="12"/>
      <c r="B6" s="13"/>
      <c r="C6" s="13"/>
      <c r="D6" s="13"/>
      <c r="E6" s="19" t="s">
        <v>23</v>
      </c>
      <c r="F6" s="18"/>
      <c r="G6" s="18"/>
    </row>
    <row r="7" spans="1:8" ht="16.5" customHeight="1" x14ac:dyDescent="0.25">
      <c r="A7" s="7"/>
      <c r="B7" s="8"/>
      <c r="C7" s="9"/>
      <c r="D7" s="10"/>
      <c r="E7" s="20"/>
      <c r="F7" s="21"/>
      <c r="G7" s="22" t="s">
        <v>0</v>
      </c>
      <c r="H7" s="14"/>
    </row>
    <row r="8" spans="1:8" ht="16.5" customHeight="1" x14ac:dyDescent="0.25">
      <c r="A8" s="7"/>
      <c r="B8" s="11"/>
      <c r="C8" s="9"/>
      <c r="D8" s="10"/>
      <c r="E8" s="23"/>
      <c r="F8" s="21"/>
    </row>
    <row r="9" spans="1:8" ht="41.25" customHeight="1" x14ac:dyDescent="0.2">
      <c r="A9" s="31" t="s">
        <v>1</v>
      </c>
      <c r="B9" s="32"/>
      <c r="C9" s="32"/>
      <c r="D9" s="33"/>
      <c r="E9" s="15" t="s">
        <v>2</v>
      </c>
      <c r="F9" s="15" t="s">
        <v>3</v>
      </c>
      <c r="G9" s="16" t="s">
        <v>4</v>
      </c>
    </row>
    <row r="10" spans="1:8" ht="16.5" customHeight="1" x14ac:dyDescent="0.25">
      <c r="A10" s="42" t="s">
        <v>5</v>
      </c>
      <c r="B10" s="43"/>
      <c r="C10" s="43"/>
      <c r="D10" s="44"/>
      <c r="E10" s="2">
        <f>SUM(E11:E15)</f>
        <v>525775.42000000004</v>
      </c>
      <c r="F10" s="2">
        <f>SUM(F11:F15)</f>
        <v>529559.87</v>
      </c>
      <c r="G10" s="2">
        <f>SUM(G11:G15)</f>
        <v>90641.47</v>
      </c>
    </row>
    <row r="11" spans="1:8" ht="16.5" customHeight="1" x14ac:dyDescent="0.25">
      <c r="A11" s="39" t="s">
        <v>6</v>
      </c>
      <c r="B11" s="40"/>
      <c r="C11" s="40"/>
      <c r="D11" s="41"/>
      <c r="E11" s="25">
        <v>280624.01</v>
      </c>
      <c r="F11" s="25">
        <v>271284.73</v>
      </c>
      <c r="G11" s="26">
        <v>64541.18</v>
      </c>
    </row>
    <row r="12" spans="1:8" ht="16.5" customHeight="1" x14ac:dyDescent="0.25">
      <c r="A12" s="39" t="s">
        <v>7</v>
      </c>
      <c r="B12" s="40"/>
      <c r="C12" s="40"/>
      <c r="D12" s="41"/>
      <c r="E12" s="25">
        <v>0</v>
      </c>
      <c r="F12" s="25">
        <v>0</v>
      </c>
      <c r="G12" s="26">
        <v>0</v>
      </c>
    </row>
    <row r="13" spans="1:8" ht="16.5" customHeight="1" x14ac:dyDescent="0.25">
      <c r="A13" s="39" t="s">
        <v>8</v>
      </c>
      <c r="B13" s="40"/>
      <c r="C13" s="40"/>
      <c r="D13" s="41"/>
      <c r="E13" s="25">
        <v>0</v>
      </c>
      <c r="F13" s="25">
        <v>0</v>
      </c>
      <c r="G13" s="26">
        <v>0</v>
      </c>
    </row>
    <row r="14" spans="1:8" ht="16.5" customHeight="1" x14ac:dyDescent="0.25">
      <c r="A14" s="39" t="s">
        <v>9</v>
      </c>
      <c r="B14" s="40"/>
      <c r="C14" s="40"/>
      <c r="D14" s="41"/>
      <c r="E14" s="25">
        <v>63363.44</v>
      </c>
      <c r="F14" s="25">
        <v>59291.51</v>
      </c>
      <c r="G14" s="26">
        <v>10205.52</v>
      </c>
    </row>
    <row r="15" spans="1:8" ht="16.5" customHeight="1" x14ac:dyDescent="0.25">
      <c r="A15" s="45" t="s">
        <v>10</v>
      </c>
      <c r="B15" s="45"/>
      <c r="C15" s="45"/>
      <c r="D15" s="45"/>
      <c r="E15" s="25">
        <v>181787.97</v>
      </c>
      <c r="F15" s="25">
        <v>198983.63</v>
      </c>
      <c r="G15" s="26">
        <v>15894.77</v>
      </c>
    </row>
    <row r="16" spans="1:8" ht="16.5" customHeight="1" x14ac:dyDescent="0.25">
      <c r="A16" s="46" t="s">
        <v>24</v>
      </c>
      <c r="B16" s="47"/>
      <c r="C16" s="47"/>
      <c r="D16" s="48"/>
      <c r="E16" s="2">
        <f>E17+E21+E22+E23</f>
        <v>97189.43</v>
      </c>
      <c r="F16" s="2">
        <f t="shared" ref="F16:G16" si="0">F17+F21+F22+F23</f>
        <v>82419.72</v>
      </c>
      <c r="G16" s="2">
        <f t="shared" si="0"/>
        <v>31158.33</v>
      </c>
    </row>
    <row r="17" spans="1:10" ht="28.15" customHeight="1" x14ac:dyDescent="0.25">
      <c r="A17" s="49" t="s">
        <v>25</v>
      </c>
      <c r="B17" s="50"/>
      <c r="C17" s="50"/>
      <c r="D17" s="51"/>
      <c r="E17" s="25">
        <v>63502.2</v>
      </c>
      <c r="F17" s="25">
        <v>62547.61</v>
      </c>
      <c r="G17" s="26">
        <v>14820</v>
      </c>
    </row>
    <row r="18" spans="1:10" ht="16.5" hidden="1" customHeight="1" x14ac:dyDescent="0.25">
      <c r="A18" s="45" t="s">
        <v>11</v>
      </c>
      <c r="B18" s="45"/>
      <c r="C18" s="45"/>
      <c r="D18" s="45"/>
      <c r="E18" s="25"/>
      <c r="F18" s="25"/>
      <c r="G18" s="26"/>
      <c r="J18" s="3"/>
    </row>
    <row r="19" spans="1:10" ht="16.5" hidden="1" customHeight="1" x14ac:dyDescent="0.25">
      <c r="A19" s="45" t="s">
        <v>12</v>
      </c>
      <c r="B19" s="45"/>
      <c r="C19" s="45"/>
      <c r="D19" s="45"/>
      <c r="E19" s="25"/>
      <c r="F19" s="25"/>
      <c r="G19" s="26"/>
    </row>
    <row r="20" spans="1:10" ht="16.5" hidden="1" customHeight="1" x14ac:dyDescent="0.25">
      <c r="A20" s="45" t="s">
        <v>13</v>
      </c>
      <c r="B20" s="45"/>
      <c r="C20" s="45"/>
      <c r="D20" s="45"/>
      <c r="E20" s="25"/>
      <c r="F20" s="25"/>
      <c r="G20" s="26"/>
    </row>
    <row r="21" spans="1:10" ht="16.5" customHeight="1" x14ac:dyDescent="0.25">
      <c r="A21" s="39" t="s">
        <v>26</v>
      </c>
      <c r="B21" s="40"/>
      <c r="C21" s="40"/>
      <c r="D21" s="41"/>
      <c r="E21" s="25">
        <v>1133.57</v>
      </c>
      <c r="F21" s="25">
        <v>1017.09</v>
      </c>
      <c r="G21" s="26">
        <v>272.08</v>
      </c>
    </row>
    <row r="22" spans="1:10" ht="16.5" customHeight="1" x14ac:dyDescent="0.25">
      <c r="A22" s="39" t="s">
        <v>27</v>
      </c>
      <c r="B22" s="40"/>
      <c r="C22" s="40"/>
      <c r="D22" s="41"/>
      <c r="E22" s="25">
        <v>0</v>
      </c>
      <c r="F22" s="25">
        <v>0</v>
      </c>
      <c r="G22" s="26">
        <v>0</v>
      </c>
    </row>
    <row r="23" spans="1:10" ht="16.5" customHeight="1" x14ac:dyDescent="0.25">
      <c r="A23" s="39" t="s">
        <v>28</v>
      </c>
      <c r="B23" s="40"/>
      <c r="C23" s="40"/>
      <c r="D23" s="41"/>
      <c r="E23" s="25">
        <v>32553.66</v>
      </c>
      <c r="F23" s="25">
        <v>18855.02</v>
      </c>
      <c r="G23" s="26">
        <v>16066.25</v>
      </c>
    </row>
    <row r="24" spans="1:10" ht="16.5" customHeight="1" x14ac:dyDescent="0.25">
      <c r="A24" s="52" t="s">
        <v>14</v>
      </c>
      <c r="B24" s="52"/>
      <c r="C24" s="52"/>
      <c r="D24" s="52"/>
      <c r="E24" s="25"/>
      <c r="F24" s="25"/>
      <c r="G24" s="26"/>
    </row>
    <row r="25" spans="1:10" ht="16.5" customHeight="1" x14ac:dyDescent="0.25">
      <c r="A25" s="45" t="s">
        <v>15</v>
      </c>
      <c r="B25" s="45"/>
      <c r="C25" s="45"/>
      <c r="D25" s="45"/>
      <c r="E25" s="25">
        <v>0</v>
      </c>
      <c r="F25" s="25">
        <v>0</v>
      </c>
      <c r="G25" s="26">
        <v>0</v>
      </c>
      <c r="J25" s="3"/>
    </row>
    <row r="26" spans="1:10" ht="16.5" customHeight="1" x14ac:dyDescent="0.25">
      <c r="A26" s="4"/>
      <c r="B26" s="4"/>
      <c r="C26" s="4"/>
      <c r="D26" s="4"/>
      <c r="E26" s="27"/>
      <c r="F26" s="27"/>
    </row>
    <row r="27" spans="1:10" ht="16.5" customHeight="1" x14ac:dyDescent="0.25">
      <c r="A27" s="5" t="s">
        <v>29</v>
      </c>
      <c r="B27" s="5"/>
      <c r="C27" s="5"/>
      <c r="D27" s="5"/>
      <c r="E27" s="28"/>
      <c r="F27" s="21"/>
    </row>
    <row r="28" spans="1:10" ht="16.5" customHeight="1" x14ac:dyDescent="0.25">
      <c r="A28" s="53" t="s">
        <v>42</v>
      </c>
      <c r="B28" s="53"/>
      <c r="C28" s="53"/>
      <c r="D28" s="53"/>
      <c r="E28" s="53"/>
      <c r="F28" s="26">
        <v>-2005258.06</v>
      </c>
      <c r="G28" s="29"/>
    </row>
    <row r="29" spans="1:10" ht="16.5" customHeight="1" x14ac:dyDescent="0.2">
      <c r="A29" s="57" t="s">
        <v>30</v>
      </c>
      <c r="B29" s="58"/>
      <c r="C29" s="58"/>
      <c r="D29" s="58"/>
      <c r="E29" s="59"/>
      <c r="F29" s="55">
        <v>30926.33</v>
      </c>
    </row>
    <row r="30" spans="1:10" ht="24.6" customHeight="1" x14ac:dyDescent="0.2">
      <c r="A30" s="60"/>
      <c r="B30" s="61"/>
      <c r="C30" s="61"/>
      <c r="D30" s="61"/>
      <c r="E30" s="62"/>
      <c r="F30" s="56"/>
    </row>
    <row r="31" spans="1:10" ht="16.5" customHeight="1" x14ac:dyDescent="0.2">
      <c r="A31" s="57" t="s">
        <v>31</v>
      </c>
      <c r="B31" s="58"/>
      <c r="C31" s="58"/>
      <c r="D31" s="58"/>
      <c r="E31" s="59"/>
      <c r="F31" s="55">
        <f>86151.71+2664</f>
        <v>88815.71</v>
      </c>
    </row>
    <row r="32" spans="1:10" ht="44.25" customHeight="1" x14ac:dyDescent="0.2">
      <c r="A32" s="60"/>
      <c r="B32" s="61"/>
      <c r="C32" s="61"/>
      <c r="D32" s="61"/>
      <c r="E32" s="62"/>
      <c r="F32" s="56"/>
    </row>
    <row r="33" spans="1:8" ht="16.5" customHeight="1" x14ac:dyDescent="0.25">
      <c r="A33" s="63" t="s">
        <v>16</v>
      </c>
      <c r="B33" s="64"/>
      <c r="C33" s="64"/>
      <c r="D33" s="64"/>
      <c r="E33" s="65"/>
      <c r="F33" s="2">
        <f>120152.96+28527.02</f>
        <v>148679.98000000001</v>
      </c>
    </row>
    <row r="34" spans="1:8" ht="16.5" customHeight="1" x14ac:dyDescent="0.25">
      <c r="A34" s="66" t="s">
        <v>32</v>
      </c>
      <c r="B34" s="67"/>
      <c r="C34" s="67"/>
      <c r="D34" s="67"/>
      <c r="E34" s="68"/>
      <c r="F34" s="2">
        <f>F29+F31+F33</f>
        <v>268422.02</v>
      </c>
    </row>
    <row r="35" spans="1:8" ht="16.5" customHeight="1" x14ac:dyDescent="0.25">
      <c r="A35" s="66" t="s">
        <v>22</v>
      </c>
      <c r="B35" s="67"/>
      <c r="C35" s="67"/>
      <c r="D35" s="67"/>
      <c r="E35" s="68"/>
      <c r="F35" s="2">
        <f>SUM(F36:F37)</f>
        <v>25282.720000000001</v>
      </c>
    </row>
    <row r="36" spans="1:8" ht="16.5" customHeight="1" x14ac:dyDescent="0.25">
      <c r="A36" s="69" t="s">
        <v>17</v>
      </c>
      <c r="B36" s="70"/>
      <c r="C36" s="70"/>
      <c r="D36" s="70"/>
      <c r="E36" s="70"/>
      <c r="F36" s="25">
        <v>12733.46</v>
      </c>
    </row>
    <row r="37" spans="1:8" ht="16.5" customHeight="1" x14ac:dyDescent="0.25">
      <c r="A37" s="69" t="s">
        <v>18</v>
      </c>
      <c r="B37" s="70"/>
      <c r="C37" s="70"/>
      <c r="D37" s="70"/>
      <c r="E37" s="70"/>
      <c r="F37" s="25">
        <v>12549.26</v>
      </c>
    </row>
    <row r="38" spans="1:8" ht="16.5" customHeight="1" x14ac:dyDescent="0.25">
      <c r="A38" s="54" t="s">
        <v>33</v>
      </c>
      <c r="B38" s="54"/>
      <c r="C38" s="54"/>
      <c r="D38" s="54"/>
      <c r="E38" s="54"/>
      <c r="F38" s="2">
        <f>F34+F35</f>
        <v>293704.74</v>
      </c>
    </row>
    <row r="39" spans="1:8" ht="16.5" customHeight="1" x14ac:dyDescent="0.25">
      <c r="A39" s="53" t="s">
        <v>19</v>
      </c>
      <c r="B39" s="53"/>
      <c r="C39" s="53"/>
      <c r="D39" s="53"/>
      <c r="E39" s="53"/>
      <c r="F39" s="30">
        <f>E17</f>
        <v>63502.2</v>
      </c>
    </row>
    <row r="40" spans="1:8" ht="16.5" customHeight="1" x14ac:dyDescent="0.25">
      <c r="A40" s="53" t="s">
        <v>20</v>
      </c>
      <c r="B40" s="53"/>
      <c r="C40" s="53"/>
      <c r="D40" s="53"/>
      <c r="E40" s="53"/>
      <c r="F40" s="2">
        <f>F17</f>
        <v>62547.61</v>
      </c>
      <c r="H40" s="6"/>
    </row>
    <row r="41" spans="1:8" ht="16.5" customHeight="1" x14ac:dyDescent="0.25">
      <c r="A41" s="54" t="s">
        <v>21</v>
      </c>
      <c r="B41" s="54"/>
      <c r="C41" s="54"/>
      <c r="D41" s="54"/>
      <c r="E41" s="54"/>
      <c r="F41" s="2">
        <f>F28+F39-F38</f>
        <v>-2235460.6</v>
      </c>
      <c r="H41" s="3"/>
    </row>
    <row r="43" spans="1:8" ht="16.5" customHeight="1" x14ac:dyDescent="0.2">
      <c r="A43" s="1" t="s">
        <v>34</v>
      </c>
    </row>
  </sheetData>
  <mergeCells count="36"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  <mergeCell ref="A22:D22"/>
    <mergeCell ref="A23:D23"/>
    <mergeCell ref="A24:D24"/>
    <mergeCell ref="A25:D25"/>
    <mergeCell ref="A28:E28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2013-09-09T12:52:49Z</cp:lastPrinted>
  <dcterms:created xsi:type="dcterms:W3CDTF">2013-05-27T08:40:03Z</dcterms:created>
  <dcterms:modified xsi:type="dcterms:W3CDTF">2019-03-05T06:00:35Z</dcterms:modified>
</cp:coreProperties>
</file>